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12. LLAMADO DE INFORMÁTICA- SETIEMBRE 2022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II'!$A$1:$L$22</definedName>
  </definedNames>
  <calcPr calcId="162913"/>
</workbook>
</file>

<file path=xl/calcChain.xml><?xml version="1.0" encoding="utf-8"?>
<calcChain xmlns="http://schemas.openxmlformats.org/spreadsheetml/2006/main">
  <c r="J48" i="1" l="1"/>
  <c r="K48" i="1"/>
  <c r="A36" i="1" l="1"/>
  <c r="A37" i="1"/>
  <c r="A38" i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35" i="1"/>
  <c r="J33" i="1"/>
  <c r="K33" i="1"/>
  <c r="J34" i="1"/>
  <c r="K34" i="1"/>
  <c r="J42" i="1" l="1"/>
  <c r="K42" i="1" s="1"/>
  <c r="J43" i="1"/>
  <c r="K43" i="1" s="1"/>
  <c r="J44" i="1"/>
  <c r="K44" i="1" s="1"/>
  <c r="J45" i="1"/>
  <c r="K45" i="1" s="1"/>
  <c r="J46" i="1"/>
  <c r="K46" i="1"/>
  <c r="J47" i="1"/>
  <c r="K47" i="1" s="1"/>
  <c r="J37" i="1" l="1"/>
  <c r="K37" i="1"/>
  <c r="J38" i="1"/>
  <c r="K38" i="1" s="1"/>
  <c r="J39" i="1"/>
  <c r="K39" i="1"/>
  <c r="J40" i="1"/>
  <c r="K40" i="1" s="1"/>
  <c r="J41" i="1"/>
  <c r="K41" i="1"/>
  <c r="A25" i="1"/>
  <c r="A26" i="1"/>
  <c r="A27" i="1" s="1"/>
  <c r="A28" i="1" s="1"/>
  <c r="A29" i="1" s="1"/>
  <c r="A30" i="1" s="1"/>
  <c r="A31" i="1" s="1"/>
  <c r="A32" i="1" s="1"/>
  <c r="A24" i="1"/>
  <c r="J36" i="1"/>
  <c r="K36" i="1" s="1"/>
  <c r="J35" i="1"/>
  <c r="K35" i="1" s="1"/>
  <c r="J24" i="1"/>
  <c r="K24" i="1" s="1"/>
  <c r="J23" i="1"/>
  <c r="K23" i="1" s="1"/>
  <c r="J31" i="1"/>
  <c r="K31" i="1" s="1"/>
  <c r="J32" i="1"/>
  <c r="K32" i="1" s="1"/>
  <c r="J29" i="1" l="1"/>
  <c r="K29" i="1" s="1"/>
  <c r="J30" i="1"/>
  <c r="K30" i="1" s="1"/>
  <c r="J25" i="1" l="1"/>
  <c r="K25" i="1" s="1"/>
  <c r="J26" i="1"/>
  <c r="K26" i="1" s="1"/>
  <c r="J27" i="1"/>
  <c r="K27" i="1" s="1"/>
  <c r="J28" i="1"/>
  <c r="K28" i="1" s="1"/>
</calcChain>
</file>

<file path=xl/sharedStrings.xml><?xml version="1.0" encoding="utf-8"?>
<sst xmlns="http://schemas.openxmlformats.org/spreadsheetml/2006/main" count="167" uniqueCount="66">
  <si>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</si>
  <si>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</si>
  <si>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</si>
  <si>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</si>
  <si>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</si>
  <si>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</si>
  <si>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</si>
  <si>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</si>
  <si>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</si>
  <si>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</si>
  <si>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</si>
  <si>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</si>
  <si>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</si>
  <si>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</si>
  <si>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</si>
  <si>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</si>
  <si>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</si>
  <si>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</si>
  <si>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</si>
  <si>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</si>
  <si>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</si>
  <si>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</si>
  <si>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</si>
  <si>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</si>
  <si>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</si>
  <si>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</si>
  <si>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</si>
  <si>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Forma de pago - Según Pliego</t>
  </si>
  <si>
    <t>Elaborado</t>
  </si>
  <si>
    <t>Aprobado</t>
  </si>
  <si>
    <t>Unidad</t>
  </si>
  <si>
    <t>Compra General</t>
  </si>
  <si>
    <t>Nombre del artículo</t>
  </si>
  <si>
    <t>Informática</t>
  </si>
  <si>
    <t>Nº RUT</t>
  </si>
  <si>
    <t>un.</t>
  </si>
  <si>
    <t>Drum DR 450/420/410 (tambor Brother)</t>
  </si>
  <si>
    <t>Service y Mantenimiento (Impersoras)</t>
  </si>
  <si>
    <t>Reparación De Impresoras</t>
  </si>
  <si>
    <t>Hora</t>
  </si>
  <si>
    <t>Drum DR 2340 (tambor Brother)</t>
  </si>
  <si>
    <t>Xerox NL-5928 RC VENLO- Originales</t>
  </si>
  <si>
    <t>Xerox NL-5928 RC VENLO (TAMBOR XEROX)- Originales</t>
  </si>
  <si>
    <t>Monitor 22"</t>
  </si>
  <si>
    <t>PC I5/8GB/ Disco SSD240 GB</t>
  </si>
  <si>
    <t>Mouse Óptico USB</t>
  </si>
  <si>
    <t xml:space="preserve">Teclado Común Español USB </t>
  </si>
  <si>
    <t>Toner Brother TN450/ Originales</t>
  </si>
  <si>
    <t>Toner Brother TN2370/ Originales</t>
  </si>
  <si>
    <t>Pendrive 32 GB</t>
  </si>
  <si>
    <t>Cable de Seguridad C/ Candado Para Notebook</t>
  </si>
  <si>
    <t>Insumos de Informática</t>
  </si>
  <si>
    <t>Proyector Mínimo 3200 Lumens Resolución Maxima 4K- (VER ADJUNTO PDF)</t>
  </si>
  <si>
    <t>Equipo Torre i9 Completo 16GbRAM C/Monitor</t>
  </si>
  <si>
    <t>Pantalla 120" Con Trípode (VER ADJUNTO PDF)</t>
  </si>
  <si>
    <t>Parlante 15" C/ Soporte-Tripode (VER ADJUNTO PDF)</t>
  </si>
  <si>
    <t>Micrófono Dinámico (VER ADJUNTO PDF)</t>
  </si>
  <si>
    <t>Soporte Para Micrófono Con Base Trípode  (VER ADJUNTO PDF)</t>
  </si>
  <si>
    <t>Cable HDMI (3Mts.)</t>
  </si>
  <si>
    <t>Cable Mini Plug- RCA (3 Mts.)</t>
  </si>
  <si>
    <t>Cable Mini Plug- Plug Stereo (3 Mts.)</t>
  </si>
  <si>
    <t>Cable Canon- Canon Para Micrófono (3 Mts.)</t>
  </si>
  <si>
    <t>Alargue Schuko (5Mtrs.)</t>
  </si>
  <si>
    <t>Alargue Tres en Línea C/Zapatillas de Cinco Salidas Universales -(5Mts.)</t>
  </si>
  <si>
    <t>VP-01 02/09/2022</t>
  </si>
  <si>
    <t>MP-01 02/09/2022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</si>
</sst>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_-* #,##0.00_-;\-* #,##0.00_-;_-* &quot;-&quot;??_-;_-@_-"/>
    <numFmt numFmtId="168" formatCode="_-* #,##0.00\ _$_-;\-* #,##0.00\ _$_-;_-* &quot;-&quot;??\ _$_-;_-@_-"/>
    <numFmt numFmtId="169" formatCode="#,"/>
    <numFmt numFmtId="170" formatCode="_-* #,##0.00\ [$€]_-;\-* #,##0.00\ [$€]_-;_-* &quot;-&quot;??\ [$€]_-;_-@_-"/>
    <numFmt numFmtId="171" formatCode="#,##0.00&quot; &quot;;&quot;(&quot;#,##0.00&quot;)&quot;;&quot;-&quot;#&quot; &quot;;&quot; &quot;@&quot; &quot;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Tahoma"/>
      <family val="2"/>
    </font>
    <font>
      <sz val="12"/>
      <name val="Courier"/>
      <family val="3"/>
    </font>
    <font>
      <sz val="1"/>
      <color indexed="16"/>
      <name val="Courier"/>
      <family val="3"/>
    </font>
    <font>
      <sz val="11"/>
      <color indexed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9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8" applyNumberFormat="0" applyAlignment="0" applyProtection="0"/>
    <xf numFmtId="0" fontId="18" fillId="10" borderId="9" applyNumberFormat="0" applyAlignment="0" applyProtection="0"/>
    <xf numFmtId="0" fontId="19" fillId="10" borderId="8" applyNumberFormat="0" applyAlignment="0" applyProtection="0"/>
    <xf numFmtId="0" fontId="20" fillId="0" borderId="10" applyNumberFormat="0" applyFill="0" applyAlignment="0" applyProtection="0"/>
    <xf numFmtId="0" fontId="21" fillId="11" borderId="11" applyNumberFormat="0" applyAlignment="0" applyProtection="0"/>
    <xf numFmtId="0" fontId="22" fillId="0" borderId="0" applyNumberFormat="0" applyFill="0" applyBorder="0" applyAlignment="0" applyProtection="0"/>
    <xf numFmtId="0" fontId="9" fillId="12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25" fillId="36" borderId="0" applyNumberFormat="0" applyBorder="0" applyAlignment="0" applyProtection="0"/>
    <xf numFmtId="164" fontId="1" fillId="0" borderId="0" applyFont="0" applyFill="0" applyBorder="0" applyAlignment="0" applyProtection="0"/>
    <xf numFmtId="0" fontId="26" fillId="0" borderId="0">
      <alignment vertical="center"/>
    </xf>
    <xf numFmtId="43" fontId="26" fillId="0" borderId="0" applyFont="0" applyFill="0" applyBorder="0" applyAlignment="0" applyProtection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43" fontId="9" fillId="0" borderId="0" applyFont="0" applyFill="0" applyBorder="0" applyAlignment="0" applyProtection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/>
    <xf numFmtId="170" fontId="27" fillId="0" borderId="0" applyFont="0" applyFill="0" applyBorder="0" applyAlignment="0" applyProtection="0"/>
    <xf numFmtId="169" fontId="28" fillId="0" borderId="0">
      <protection locked="0"/>
    </xf>
    <xf numFmtId="169" fontId="28" fillId="0" borderId="0">
      <protection locked="0"/>
    </xf>
    <xf numFmtId="169" fontId="28" fillId="0" borderId="0">
      <protection locked="0"/>
    </xf>
    <xf numFmtId="169" fontId="28" fillId="0" borderId="0">
      <protection locked="0"/>
    </xf>
    <xf numFmtId="169" fontId="28" fillId="0" borderId="0">
      <protection locked="0"/>
    </xf>
    <xf numFmtId="169" fontId="28" fillId="0" borderId="0">
      <protection locked="0"/>
    </xf>
    <xf numFmtId="169" fontId="28" fillId="0" borderId="0">
      <protection locked="0"/>
    </xf>
    <xf numFmtId="168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0" fontId="4" fillId="0" borderId="0"/>
    <xf numFmtId="171" fontId="5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9" fillId="0" borderId="0"/>
  </cellStyleXfs>
  <cellXfs count="73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165" fontId="2" fillId="3" borderId="1" xfId="2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Protection="1"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8" fillId="0" borderId="3" xfId="0" applyFont="1" applyBorder="1" applyProtection="1"/>
    <xf numFmtId="0" fontId="2" fillId="5" borderId="14" xfId="1" applyFont="1" applyFill="1" applyBorder="1" applyAlignment="1" applyProtection="1">
      <alignment horizontal="left" vertical="center"/>
    </xf>
    <xf numFmtId="0" fontId="2" fillId="5" borderId="14" xfId="1" applyFont="1" applyFill="1" applyBorder="1" applyAlignment="1" applyProtection="1">
      <alignment horizontal="center" vertical="center"/>
    </xf>
    <xf numFmtId="49" fontId="2" fillId="5" borderId="14" xfId="1" applyNumberFormat="1" applyFont="1" applyFill="1" applyBorder="1" applyAlignment="1" applyProtection="1">
      <alignment horizontal="center" vertical="center" wrapText="1"/>
    </xf>
    <xf numFmtId="165" fontId="2" fillId="5" borderId="14" xfId="2" applyNumberFormat="1" applyFont="1" applyFill="1" applyBorder="1" applyAlignment="1" applyProtection="1">
      <alignment horizontal="center" vertical="center" wrapText="1"/>
    </xf>
    <xf numFmtId="0" fontId="2" fillId="5" borderId="14" xfId="2" applyNumberFormat="1" applyFont="1" applyFill="1" applyBorder="1" applyAlignment="1" applyProtection="1">
      <alignment horizontal="center" vertical="center"/>
    </xf>
    <xf numFmtId="4" fontId="2" fillId="5" borderId="14" xfId="2" applyNumberFormat="1" applyFont="1" applyFill="1" applyBorder="1" applyAlignment="1" applyProtection="1">
      <alignment vertical="center" wrapText="1" shrinkToFit="1"/>
    </xf>
    <xf numFmtId="4" fontId="2" fillId="5" borderId="14" xfId="2" applyNumberFormat="1" applyFont="1" applyFill="1" applyBorder="1" applyAlignment="1" applyProtection="1">
      <alignment horizontal="center" vertical="center"/>
    </xf>
    <xf numFmtId="4" fontId="2" fillId="5" borderId="14" xfId="2" applyNumberFormat="1" applyFont="1" applyFill="1" applyBorder="1" applyAlignment="1" applyProtection="1">
      <alignment horizontal="center" vertical="center" wrapText="1" shrinkToFit="1"/>
    </xf>
    <xf numFmtId="166" fontId="2" fillId="5" borderId="14" xfId="2" applyNumberFormat="1" applyFont="1" applyFill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/>
    </xf>
    <xf numFmtId="0" fontId="8" fillId="0" borderId="15" xfId="0" applyFont="1" applyBorder="1" applyProtection="1"/>
    <xf numFmtId="0" fontId="8" fillId="0" borderId="4" xfId="0" applyFont="1" applyFill="1" applyBorder="1" applyProtection="1"/>
    <xf numFmtId="0" fontId="8" fillId="0" borderId="4" xfId="0" applyFont="1" applyFill="1" applyBorder="1" applyAlignment="1" applyProtection="1">
      <alignment horizontal="center"/>
    </xf>
    <xf numFmtId="3" fontId="8" fillId="0" borderId="4" xfId="0" applyNumberFormat="1" applyFont="1" applyFill="1" applyBorder="1" applyAlignment="1" applyProtection="1">
      <alignment horizontal="center"/>
    </xf>
    <xf numFmtId="0" fontId="8" fillId="0" borderId="4" xfId="0" applyFont="1" applyBorder="1" applyProtection="1"/>
    <xf numFmtId="166" fontId="2" fillId="2" borderId="1" xfId="2" applyNumberFormat="1" applyFont="1" applyFill="1" applyBorder="1" applyAlignment="1" applyProtection="1">
      <alignment horizontal="center"/>
    </xf>
    <xf numFmtId="4" fontId="8" fillId="0" borderId="4" xfId="0" applyNumberFormat="1" applyFont="1" applyFill="1" applyBorder="1" applyAlignment="1" applyProtection="1">
      <alignment horizontal="center"/>
    </xf>
    <xf numFmtId="0" fontId="8" fillId="0" borderId="3" xfId="0" applyFont="1" applyFill="1" applyBorder="1" applyProtection="1"/>
    <xf numFmtId="0" fontId="8" fillId="0" borderId="4" xfId="0" applyFont="1" applyFill="1" applyBorder="1" applyAlignment="1" applyProtection="1">
      <alignment horizontal="left"/>
    </xf>
    <xf numFmtId="0" fontId="8" fillId="0" borderId="4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Protection="1">
      <protection locked="0"/>
    </xf>
    <xf numFmtId="0" fontId="8" fillId="0" borderId="16" xfId="0" applyFont="1" applyBorder="1" applyAlignment="1" applyProtection="1"/>
    <xf numFmtId="0" fontId="8" fillId="0" borderId="16" xfId="0" applyFont="1" applyBorder="1" applyProtection="1"/>
    <xf numFmtId="3" fontId="8" fillId="0" borderId="4" xfId="0" applyNumberFormat="1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Protection="1">
      <protection locked="0"/>
    </xf>
    <xf numFmtId="0" fontId="8" fillId="0" borderId="4" xfId="0" applyFont="1" applyBorder="1" applyProtection="1">
      <protection locked="0"/>
    </xf>
  </cellXfs>
  <cellStyles count="90">
    <cellStyle name="20% - Énfasis1" xfId="28" builtinId="30" customBuiltin="1"/>
    <cellStyle name="20% - Énfasis2" xfId="32" builtinId="34" customBuiltin="1"/>
    <cellStyle name="20% - Énfasis3" xfId="36" builtinId="38" customBuiltin="1"/>
    <cellStyle name="20% - Énfasis4" xfId="40" builtinId="42" customBuiltin="1"/>
    <cellStyle name="20% - Énfasis5" xfId="44" builtinId="46" customBuiltin="1"/>
    <cellStyle name="20% - Énfasis6" xfId="48" builtinId="50" customBuiltin="1"/>
    <cellStyle name="40% - Énfasis1" xfId="29" builtinId="31" customBuiltin="1"/>
    <cellStyle name="40% - Énfasis2" xfId="33" builtinId="35" customBuiltin="1"/>
    <cellStyle name="40% - Énfasis3" xfId="37" builtinId="39" customBuiltin="1"/>
    <cellStyle name="40% - Énfasis4" xfId="41" builtinId="43" customBuiltin="1"/>
    <cellStyle name="40% - Énfasis5" xfId="45" builtinId="47" customBuiltin="1"/>
    <cellStyle name="40% - Énfasis6" xfId="49" builtinId="51" customBuiltin="1"/>
    <cellStyle name="60% - Énfasis1" xfId="30" builtinId="32" customBuiltin="1"/>
    <cellStyle name="60% - Énfasis2" xfId="34" builtinId="36" customBuiltin="1"/>
    <cellStyle name="60% - Énfasis3" xfId="38" builtinId="40" customBuiltin="1"/>
    <cellStyle name="60% - Énfasis4" xfId="42" builtinId="44" customBuiltin="1"/>
    <cellStyle name="60% - Énfasis5" xfId="46" builtinId="48" customBuiltin="1"/>
    <cellStyle name="60% - Énfasis6" xfId="50" builtinId="52" customBuiltin="1"/>
    <cellStyle name="A4 Small 210 x 297 mm" xfId="4"/>
    <cellStyle name="A4 Small 210 x 297 mm 2" xfId="3"/>
    <cellStyle name="Bueno" xfId="15" builtinId="26" customBuiltin="1"/>
    <cellStyle name="Cálculo" xfId="20" builtinId="22" customBuiltin="1"/>
    <cellStyle name="Celda de comprobación" xfId="22" builtinId="23" customBuiltin="1"/>
    <cellStyle name="Celda vinculada" xfId="21" builtinId="24" customBuiltin="1"/>
    <cellStyle name="Comma" xfId="86"/>
    <cellStyle name="Comma 2" xfId="88"/>
    <cellStyle name="Encabezado 1" xfId="11" builtinId="16" customBuiltin="1"/>
    <cellStyle name="Encabezado 4" xfId="14" builtinId="19" customBuiltin="1"/>
    <cellStyle name="Énfasis1" xfId="27" builtinId="29" customBuiltin="1"/>
    <cellStyle name="Énfasis2" xfId="31" builtinId="33" customBuiltin="1"/>
    <cellStyle name="Énfasis3" xfId="35" builtinId="37" customBuiltin="1"/>
    <cellStyle name="Énfasis4" xfId="39" builtinId="41" customBuiltin="1"/>
    <cellStyle name="Énfasis5" xfId="43" builtinId="45" customBuiltin="1"/>
    <cellStyle name="Énfasis6" xfId="47" builtinId="49" customBuiltin="1"/>
    <cellStyle name="Entrada" xfId="18" builtinId="20" customBuiltin="1"/>
    <cellStyle name="Euro" xfId="72"/>
    <cellStyle name="Excel Built-in Comma" xfId="84"/>
    <cellStyle name="F2" xfId="73"/>
    <cellStyle name="F3" xfId="74"/>
    <cellStyle name="F4" xfId="75"/>
    <cellStyle name="F5" xfId="76"/>
    <cellStyle name="F6" xfId="77"/>
    <cellStyle name="F7" xfId="78"/>
    <cellStyle name="F8" xfId="79"/>
    <cellStyle name="Incorrecto" xfId="16" builtinId="27" customBuiltin="1"/>
    <cellStyle name="Millares 2" xfId="53"/>
    <cellStyle name="Millares 2 2" xfId="2"/>
    <cellStyle name="Millares 2 2 3" xfId="51"/>
    <cellStyle name="Millares 2 3" xfId="85"/>
    <cellStyle name="Millares 2 4" xfId="57"/>
    <cellStyle name="Millares 3" xfId="80"/>
    <cellStyle name="Neutral" xfId="17" builtinId="28" customBuiltin="1"/>
    <cellStyle name="Normal" xfId="0" builtinId="0"/>
    <cellStyle name="Normal 10" xfId="61"/>
    <cellStyle name="Normal 10 2" xfId="69"/>
    <cellStyle name="Normal 11" xfId="62"/>
    <cellStyle name="Normal 11 2" xfId="70"/>
    <cellStyle name="Normal 12" xfId="71"/>
    <cellStyle name="Normal 13" xfId="87"/>
    <cellStyle name="Normal 14" xfId="89"/>
    <cellStyle name="Normal 2" xfId="5"/>
    <cellStyle name="Normal 2 2" xfId="82"/>
    <cellStyle name="Normal 2 3" xfId="52"/>
    <cellStyle name="Normal 3" xfId="6"/>
    <cellStyle name="Normal 3 2" xfId="63"/>
    <cellStyle name="Normal 3 3" xfId="83"/>
    <cellStyle name="Normal 3 4" xfId="7"/>
    <cellStyle name="Normal 3 5" xfId="54"/>
    <cellStyle name="Normal 4" xfId="55"/>
    <cellStyle name="Normal 4 2" xfId="64"/>
    <cellStyle name="Normal 5" xfId="1"/>
    <cellStyle name="Normal 6" xfId="56"/>
    <cellStyle name="Normal 6 2" xfId="65"/>
    <cellStyle name="Normal 7" xfId="58"/>
    <cellStyle name="Normal 7 2" xfId="66"/>
    <cellStyle name="Normal 8" xfId="59"/>
    <cellStyle name="Normal 8 2" xfId="67"/>
    <cellStyle name="Normal 9" xfId="60"/>
    <cellStyle name="Normal 9 2" xfId="68"/>
    <cellStyle name="Notas" xfId="24" builtinId="10" customBuiltin="1"/>
    <cellStyle name="Porcentaje 2" xfId="81"/>
    <cellStyle name="Registros" xfId="8"/>
    <cellStyle name="Salida" xfId="19" builtinId="21" customBuiltin="1"/>
    <cellStyle name="TableStyleLight1" xfId="9"/>
    <cellStyle name="Texto de advertencia" xfId="23" builtinId="11" customBuiltin="1"/>
    <cellStyle name="Texto explicativo" xfId="25" builtinId="53" customBuiltin="1"/>
    <cellStyle name="Título" xfId="10" builtinId="15" customBuiltin="1"/>
    <cellStyle name="Título 2" xfId="12" builtinId="17" customBuiltin="1"/>
    <cellStyle name="Título 3" xfId="13" builtinId="18" customBuiltin="1"/>
    <cellStyle name="Total" xfId="26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2636044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4280356" cy="94535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2314575</xdr:colOff>
      <xdr:row>1</xdr:row>
      <xdr:rowOff>104775</xdr:rowOff>
    </xdr:from>
    <xdr:to>
      <xdr:col>8</xdr:col>
      <xdr:colOff>800100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848350" y="323850"/>
          <a:ext cx="3990975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Informática Agosto/2022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638176</xdr:colOff>
      <xdr:row>0</xdr:row>
      <xdr:rowOff>157164</xdr:rowOff>
    </xdr:from>
    <xdr:to>
      <xdr:col>11</xdr:col>
      <xdr:colOff>2533650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2287251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171451</xdr:colOff>
      <xdr:row>0</xdr:row>
      <xdr:rowOff>161442</xdr:rowOff>
    </xdr:from>
    <xdr:to>
      <xdr:col>4</xdr:col>
      <xdr:colOff>1057275</xdr:colOff>
      <xdr:row>4</xdr:row>
      <xdr:rowOff>13633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1" y="161442"/>
          <a:ext cx="4229099" cy="728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55"/>
  <sheetViews>
    <sheetView tabSelected="1" topLeftCell="D11" zoomScaleNormal="100" workbookViewId="0">
      <selection activeCell="L24" sqref="L24"/>
    </sheetView>
  </sheetViews>
  <sheetFormatPr baseColWidth="10" defaultColWidth="15.85546875" defaultRowHeight="12.75" x14ac:dyDescent="0.2"/>
  <cols>
    <col min="1" max="1" width="10" style="23" customWidth="1"/>
    <col min="2" max="2" width="14.5703125" style="23" customWidth="1"/>
    <col min="3" max="3" width="13.42578125" style="23" customWidth="1"/>
    <col min="4" max="4" width="12.140625" style="8" customWidth="1"/>
    <col min="5" max="5" width="61.85546875" style="8" bestFit="1" customWidth="1"/>
    <col min="6" max="6" width="11.85546875" style="8" customWidth="1"/>
    <col min="7" max="7" width="7.7109375" style="23" bestFit="1" customWidth="1"/>
    <col min="8" max="8" width="7.28515625" style="8" bestFit="1" customWidth="1"/>
    <col min="9" max="9" width="14.28515625" style="27" customWidth="1"/>
    <col min="10" max="11" width="13" style="8" customWidth="1"/>
    <col min="12" max="12" width="23.5703125" style="8" customWidth="1"/>
    <col min="13" max="16384" width="15.85546875" style="8"/>
  </cols>
  <sheetData>
    <row r="1" spans="1:12" ht="17.25" customHeight="1" x14ac:dyDescent="0.2">
      <c r="I1" s="8"/>
    </row>
    <row r="2" spans="1:12" ht="17.25" customHeight="1" x14ac:dyDescent="0.2">
      <c r="I2" s="8"/>
    </row>
    <row r="3" spans="1:12" ht="17.25" customHeight="1" x14ac:dyDescent="0.2">
      <c r="I3" s="8"/>
    </row>
    <row r="4" spans="1:12" ht="17.25" customHeight="1" x14ac:dyDescent="0.2">
      <c r="I4" s="8"/>
    </row>
    <row r="5" spans="1:12" x14ac:dyDescent="0.2">
      <c r="A5" s="24"/>
      <c r="B5" s="24"/>
      <c r="C5" s="24"/>
      <c r="D5" s="9"/>
      <c r="E5" s="9"/>
      <c r="F5" s="9"/>
      <c r="G5" s="24"/>
      <c r="H5" s="9"/>
      <c r="I5" s="9"/>
      <c r="J5" s="9"/>
      <c r="K5" s="9"/>
    </row>
    <row r="6" spans="1:12" x14ac:dyDescent="0.2">
      <c r="A6" s="25"/>
      <c r="B6" s="25"/>
      <c r="D6" s="11" t="s">
        <v>5</v>
      </c>
      <c r="E6" s="12"/>
      <c r="F6" s="11" t="s">
        <v>9</v>
      </c>
      <c r="G6" s="13"/>
      <c r="I6" s="10"/>
      <c r="J6" s="11" t="s">
        <v>20</v>
      </c>
      <c r="K6" s="10"/>
    </row>
    <row r="7" spans="1:12" x14ac:dyDescent="0.2">
      <c r="A7" s="14"/>
      <c r="B7" s="14"/>
      <c r="D7" s="15"/>
      <c r="F7" s="16"/>
      <c r="G7" s="13"/>
      <c r="I7" s="14"/>
      <c r="J7" s="14"/>
      <c r="K7" s="16"/>
    </row>
    <row r="8" spans="1:12" x14ac:dyDescent="0.2">
      <c r="A8" s="26"/>
      <c r="B8" s="26"/>
      <c r="D8" s="32" t="s">
        <v>7</v>
      </c>
      <c r="E8" s="31"/>
      <c r="F8" s="34" t="s">
        <v>12</v>
      </c>
      <c r="G8" s="33"/>
      <c r="H8" s="34"/>
      <c r="I8" s="37"/>
      <c r="J8" s="8" t="s">
        <v>27</v>
      </c>
    </row>
    <row r="9" spans="1:12" x14ac:dyDescent="0.2">
      <c r="A9" s="16"/>
      <c r="B9" s="16"/>
      <c r="D9" s="31"/>
      <c r="E9" s="31"/>
      <c r="F9" s="34"/>
      <c r="G9" s="33"/>
      <c r="H9" s="34"/>
      <c r="I9" s="68"/>
    </row>
    <row r="10" spans="1:12" x14ac:dyDescent="0.2">
      <c r="A10" s="57"/>
      <c r="D10" s="32" t="s">
        <v>6</v>
      </c>
      <c r="E10" s="31"/>
      <c r="F10" s="34" t="s">
        <v>13</v>
      </c>
      <c r="G10" s="33"/>
      <c r="H10" s="34"/>
      <c r="I10" s="38"/>
      <c r="J10" s="34" t="s">
        <v>15</v>
      </c>
      <c r="K10" s="31"/>
      <c r="L10" s="31"/>
    </row>
    <row r="11" spans="1:12" x14ac:dyDescent="0.2">
      <c r="A11" s="14"/>
      <c r="D11" s="67"/>
      <c r="E11" s="31"/>
      <c r="F11" s="68"/>
      <c r="G11" s="33"/>
      <c r="H11" s="34"/>
      <c r="I11" s="39"/>
      <c r="J11" s="34"/>
      <c r="K11" s="68"/>
      <c r="L11" s="31"/>
    </row>
    <row r="12" spans="1:12" x14ac:dyDescent="0.2">
      <c r="D12" s="32" t="s">
        <v>34</v>
      </c>
      <c r="E12" s="40"/>
      <c r="F12" s="37" t="s">
        <v>22</v>
      </c>
      <c r="G12" s="33"/>
      <c r="H12" s="34"/>
      <c r="I12" s="34"/>
      <c r="J12" s="34" t="s">
        <v>21</v>
      </c>
      <c r="K12" s="31"/>
      <c r="L12" s="31"/>
    </row>
    <row r="13" spans="1:12" x14ac:dyDescent="0.2">
      <c r="D13" s="31"/>
      <c r="E13" s="31"/>
      <c r="F13" s="68"/>
      <c r="G13" s="33"/>
      <c r="H13" s="34"/>
      <c r="I13" s="39"/>
      <c r="J13" s="34"/>
      <c r="K13" s="31"/>
      <c r="L13" s="31"/>
    </row>
    <row r="14" spans="1:12" x14ac:dyDescent="0.2">
      <c r="D14" s="32" t="s">
        <v>8</v>
      </c>
      <c r="E14" s="32"/>
      <c r="F14" s="38" t="s">
        <v>14</v>
      </c>
      <c r="G14" s="35"/>
      <c r="H14" s="34"/>
      <c r="I14" s="39"/>
      <c r="J14" s="34" t="s">
        <v>16</v>
      </c>
      <c r="K14" s="31"/>
      <c r="L14" s="31"/>
    </row>
    <row r="15" spans="1:12" x14ac:dyDescent="0.2">
      <c r="D15" s="31"/>
      <c r="E15" s="31"/>
      <c r="F15" s="39"/>
      <c r="G15" s="33"/>
      <c r="H15" s="34"/>
      <c r="I15" s="39"/>
      <c r="J15" s="71"/>
      <c r="K15" s="31"/>
      <c r="L15" s="31"/>
    </row>
    <row r="16" spans="1:12" x14ac:dyDescent="0.2">
      <c r="D16" s="32" t="s">
        <v>11</v>
      </c>
      <c r="E16" s="32"/>
      <c r="F16" s="34" t="s">
        <v>11</v>
      </c>
      <c r="G16" s="35"/>
      <c r="H16" s="34"/>
      <c r="I16" s="39"/>
      <c r="J16" s="71" t="s">
        <v>10</v>
      </c>
      <c r="K16" s="31"/>
      <c r="L16" s="31"/>
    </row>
    <row r="17" spans="1:13" x14ac:dyDescent="0.2">
      <c r="D17" s="67"/>
      <c r="E17" s="67"/>
      <c r="F17" s="34"/>
      <c r="G17" s="69"/>
      <c r="H17" s="36"/>
      <c r="I17" s="36"/>
      <c r="J17" s="36"/>
      <c r="K17" s="34"/>
      <c r="L17" s="34"/>
    </row>
    <row r="18" spans="1:13" x14ac:dyDescent="0.2">
      <c r="D18" s="32" t="s">
        <v>14</v>
      </c>
      <c r="E18" s="32"/>
      <c r="F18" s="34" t="s">
        <v>23</v>
      </c>
      <c r="G18" s="70"/>
      <c r="H18" s="36"/>
      <c r="I18" s="36"/>
      <c r="J18" s="36"/>
      <c r="K18" s="34"/>
      <c r="L18" s="34"/>
    </row>
    <row r="19" spans="1:13" x14ac:dyDescent="0.2">
      <c r="A19" s="18"/>
      <c r="B19" s="18"/>
      <c r="C19" s="18"/>
      <c r="D19" s="13"/>
      <c r="E19" s="15"/>
      <c r="H19" s="14"/>
      <c r="I19" s="19"/>
      <c r="J19" s="14"/>
      <c r="K19" s="17"/>
    </row>
    <row r="20" spans="1:13" x14ac:dyDescent="0.2">
      <c r="A20" s="18"/>
      <c r="B20" s="18"/>
      <c r="C20" s="18"/>
      <c r="D20" s="13"/>
      <c r="E20" s="17"/>
      <c r="F20" s="16"/>
      <c r="G20" s="20"/>
      <c r="H20" s="14"/>
      <c r="I20" s="19"/>
      <c r="J20" s="14"/>
      <c r="K20" s="21"/>
    </row>
    <row r="21" spans="1:13" x14ac:dyDescent="0.2">
      <c r="A21" s="1" t="s">
        <v>0</v>
      </c>
      <c r="B21" s="1" t="s">
        <v>24</v>
      </c>
      <c r="C21" s="1" t="s">
        <v>17</v>
      </c>
      <c r="D21" s="6" t="s">
        <v>18</v>
      </c>
      <c r="E21" s="1" t="s">
        <v>32</v>
      </c>
      <c r="F21" s="7" t="s">
        <v>30</v>
      </c>
      <c r="G21" s="2" t="s">
        <v>1</v>
      </c>
      <c r="H21" s="2" t="s">
        <v>25</v>
      </c>
      <c r="I21" s="28" t="s">
        <v>19</v>
      </c>
      <c r="J21" s="4" t="s">
        <v>2</v>
      </c>
      <c r="K21" s="3" t="s">
        <v>3</v>
      </c>
      <c r="L21" s="5" t="s">
        <v>4</v>
      </c>
    </row>
    <row r="22" spans="1:13" s="22" customFormat="1" x14ac:dyDescent="0.2">
      <c r="A22" s="42" t="s">
        <v>51</v>
      </c>
      <c r="B22" s="42"/>
      <c r="C22" s="42"/>
      <c r="D22" s="44"/>
      <c r="E22" s="43"/>
      <c r="F22" s="45"/>
      <c r="G22" s="46"/>
      <c r="H22" s="46"/>
      <c r="I22" s="47"/>
      <c r="J22" s="48"/>
      <c r="K22" s="49"/>
      <c r="L22" s="50"/>
    </row>
    <row r="23" spans="1:13" s="22" customFormat="1" x14ac:dyDescent="0.2">
      <c r="A23" s="54">
        <v>1</v>
      </c>
      <c r="B23" s="54" t="s">
        <v>31</v>
      </c>
      <c r="C23" s="54" t="s">
        <v>33</v>
      </c>
      <c r="D23" s="55">
        <v>383028</v>
      </c>
      <c r="E23" s="53" t="s">
        <v>45</v>
      </c>
      <c r="F23" s="54" t="s">
        <v>35</v>
      </c>
      <c r="G23" s="54">
        <v>20</v>
      </c>
      <c r="H23" s="54" t="s">
        <v>26</v>
      </c>
      <c r="I23" s="61"/>
      <c r="J23" s="58">
        <f t="shared" ref="J23" si="0">+I23*0.22</f>
        <v>0</v>
      </c>
      <c r="K23" s="58">
        <f>+(I23+J23)*G23</f>
        <v>0</v>
      </c>
      <c r="L23" s="62"/>
      <c r="M23" s="59"/>
    </row>
    <row r="24" spans="1:13" s="22" customFormat="1" x14ac:dyDescent="0.2">
      <c r="A24" s="54">
        <f>+A23+1</f>
        <v>2</v>
      </c>
      <c r="B24" s="54" t="s">
        <v>31</v>
      </c>
      <c r="C24" s="54" t="s">
        <v>33</v>
      </c>
      <c r="D24" s="55">
        <v>383069</v>
      </c>
      <c r="E24" s="53" t="s">
        <v>46</v>
      </c>
      <c r="F24" s="54" t="s">
        <v>35</v>
      </c>
      <c r="G24" s="54">
        <v>12</v>
      </c>
      <c r="H24" s="54" t="s">
        <v>26</v>
      </c>
      <c r="I24" s="61"/>
      <c r="J24" s="58">
        <f t="shared" ref="J24" si="1">+I24*0.22</f>
        <v>0</v>
      </c>
      <c r="K24" s="58">
        <f t="shared" ref="K24" si="2">+(I24+J24)*G24</f>
        <v>0</v>
      </c>
      <c r="L24" s="62"/>
      <c r="M24" s="59"/>
    </row>
    <row r="25" spans="1:13" s="22" customFormat="1" x14ac:dyDescent="0.2">
      <c r="A25" s="54">
        <f t="shared" ref="A25:A32" si="3">+A24+1</f>
        <v>3</v>
      </c>
      <c r="B25" s="54" t="s">
        <v>31</v>
      </c>
      <c r="C25" s="54" t="s">
        <v>33</v>
      </c>
      <c r="D25" s="55">
        <v>383065</v>
      </c>
      <c r="E25" s="53" t="s">
        <v>36</v>
      </c>
      <c r="F25" s="54" t="s">
        <v>35</v>
      </c>
      <c r="G25" s="54">
        <v>25</v>
      </c>
      <c r="H25" s="54" t="s">
        <v>26</v>
      </c>
      <c r="I25" s="61"/>
      <c r="J25" s="58">
        <f t="shared" ref="J25:J28" si="4">+I25*0.22</f>
        <v>0</v>
      </c>
      <c r="K25" s="58">
        <f t="shared" ref="K25:K28" si="5">+(I25+J25)*G25</f>
        <v>0</v>
      </c>
      <c r="L25" s="62"/>
      <c r="M25" s="59"/>
    </row>
    <row r="26" spans="1:13" s="22" customFormat="1" x14ac:dyDescent="0.2">
      <c r="A26" s="54">
        <f t="shared" si="3"/>
        <v>4</v>
      </c>
      <c r="B26" s="54" t="s">
        <v>31</v>
      </c>
      <c r="C26" s="54" t="s">
        <v>33</v>
      </c>
      <c r="D26" s="55">
        <v>383151</v>
      </c>
      <c r="E26" s="53" t="s">
        <v>37</v>
      </c>
      <c r="F26" s="54" t="s">
        <v>39</v>
      </c>
      <c r="G26" s="54">
        <v>1</v>
      </c>
      <c r="H26" s="54" t="s">
        <v>26</v>
      </c>
      <c r="I26" s="61"/>
      <c r="J26" s="58">
        <f t="shared" si="4"/>
        <v>0</v>
      </c>
      <c r="K26" s="58">
        <f t="shared" si="5"/>
        <v>0</v>
      </c>
      <c r="L26" s="62"/>
      <c r="M26" s="59"/>
    </row>
    <row r="27" spans="1:13" s="22" customFormat="1" x14ac:dyDescent="0.2">
      <c r="A27" s="54">
        <f t="shared" si="3"/>
        <v>5</v>
      </c>
      <c r="B27" s="54" t="s">
        <v>31</v>
      </c>
      <c r="C27" s="54" t="s">
        <v>33</v>
      </c>
      <c r="D27" s="55">
        <v>393090</v>
      </c>
      <c r="E27" s="53" t="s">
        <v>38</v>
      </c>
      <c r="F27" s="54" t="s">
        <v>39</v>
      </c>
      <c r="G27" s="54">
        <v>1</v>
      </c>
      <c r="H27" s="54" t="s">
        <v>26</v>
      </c>
      <c r="I27" s="61"/>
      <c r="J27" s="58">
        <f t="shared" si="4"/>
        <v>0</v>
      </c>
      <c r="K27" s="58">
        <f t="shared" si="5"/>
        <v>0</v>
      </c>
      <c r="L27" s="62"/>
      <c r="M27" s="59"/>
    </row>
    <row r="28" spans="1:13" s="22" customFormat="1" x14ac:dyDescent="0.2">
      <c r="A28" s="54">
        <f t="shared" si="3"/>
        <v>6</v>
      </c>
      <c r="B28" s="54" t="s">
        <v>31</v>
      </c>
      <c r="C28" s="54" t="s">
        <v>33</v>
      </c>
      <c r="D28" s="55">
        <v>383153</v>
      </c>
      <c r="E28" s="53" t="s">
        <v>40</v>
      </c>
      <c r="F28" s="54" t="s">
        <v>35</v>
      </c>
      <c r="G28" s="54">
        <v>10</v>
      </c>
      <c r="H28" s="54" t="s">
        <v>26</v>
      </c>
      <c r="I28" s="61"/>
      <c r="J28" s="58">
        <f t="shared" si="4"/>
        <v>0</v>
      </c>
      <c r="K28" s="58">
        <f t="shared" si="5"/>
        <v>0</v>
      </c>
      <c r="L28" s="62"/>
      <c r="M28" s="59"/>
    </row>
    <row r="29" spans="1:13" s="22" customFormat="1" x14ac:dyDescent="0.2">
      <c r="A29" s="54">
        <f t="shared" si="3"/>
        <v>7</v>
      </c>
      <c r="B29" s="54" t="s">
        <v>31</v>
      </c>
      <c r="C29" s="54" t="s">
        <v>33</v>
      </c>
      <c r="D29" s="55">
        <v>383015</v>
      </c>
      <c r="E29" s="53" t="s">
        <v>41</v>
      </c>
      <c r="F29" s="54" t="s">
        <v>35</v>
      </c>
      <c r="G29" s="54">
        <v>12</v>
      </c>
      <c r="H29" s="54" t="s">
        <v>26</v>
      </c>
      <c r="I29" s="61"/>
      <c r="J29" s="58">
        <f t="shared" ref="J29:J30" si="6">+I29*0.22</f>
        <v>0</v>
      </c>
      <c r="K29" s="58">
        <f t="shared" ref="K29:K30" si="7">+(I29+J29)*G29</f>
        <v>0</v>
      </c>
      <c r="L29" s="62"/>
      <c r="M29" s="59"/>
    </row>
    <row r="30" spans="1:13" s="22" customFormat="1" x14ac:dyDescent="0.2">
      <c r="A30" s="54">
        <f t="shared" si="3"/>
        <v>8</v>
      </c>
      <c r="B30" s="54" t="s">
        <v>31</v>
      </c>
      <c r="C30" s="54" t="s">
        <v>33</v>
      </c>
      <c r="D30" s="55">
        <v>383169</v>
      </c>
      <c r="E30" s="53" t="s">
        <v>42</v>
      </c>
      <c r="F30" s="54" t="s">
        <v>35</v>
      </c>
      <c r="G30" s="54">
        <v>8</v>
      </c>
      <c r="H30" s="54" t="s">
        <v>26</v>
      </c>
      <c r="I30" s="61"/>
      <c r="J30" s="58">
        <f t="shared" si="6"/>
        <v>0</v>
      </c>
      <c r="K30" s="58">
        <f t="shared" si="7"/>
        <v>0</v>
      </c>
      <c r="L30" s="62"/>
      <c r="M30" s="59"/>
    </row>
    <row r="31" spans="1:13" s="22" customFormat="1" x14ac:dyDescent="0.2">
      <c r="A31" s="54">
        <f t="shared" si="3"/>
        <v>9</v>
      </c>
      <c r="B31" s="54" t="s">
        <v>31</v>
      </c>
      <c r="C31" s="54" t="s">
        <v>33</v>
      </c>
      <c r="D31" s="55">
        <v>383027</v>
      </c>
      <c r="E31" s="60" t="s">
        <v>43</v>
      </c>
      <c r="F31" s="54" t="s">
        <v>35</v>
      </c>
      <c r="G31" s="54">
        <v>12</v>
      </c>
      <c r="H31" s="54" t="s">
        <v>26</v>
      </c>
      <c r="I31" s="61"/>
      <c r="J31" s="58">
        <f t="shared" ref="J31:J32" si="8">+I31*0.22</f>
        <v>0</v>
      </c>
      <c r="K31" s="58">
        <f t="shared" ref="K31:K32" si="9">+(I31+J31)*G31</f>
        <v>0</v>
      </c>
      <c r="L31" s="62"/>
      <c r="M31" s="59"/>
    </row>
    <row r="32" spans="1:13" s="22" customFormat="1" x14ac:dyDescent="0.2">
      <c r="A32" s="54">
        <f t="shared" si="3"/>
        <v>10</v>
      </c>
      <c r="B32" s="54" t="s">
        <v>31</v>
      </c>
      <c r="C32" s="54" t="s">
        <v>33</v>
      </c>
      <c r="D32" s="55">
        <v>383029</v>
      </c>
      <c r="E32" s="60" t="s">
        <v>44</v>
      </c>
      <c r="F32" s="54" t="s">
        <v>35</v>
      </c>
      <c r="G32" s="54">
        <v>31</v>
      </c>
      <c r="H32" s="54" t="s">
        <v>26</v>
      </c>
      <c r="I32" s="61"/>
      <c r="J32" s="58">
        <f t="shared" si="8"/>
        <v>0</v>
      </c>
      <c r="K32" s="58">
        <f t="shared" si="9"/>
        <v>0</v>
      </c>
      <c r="L32" s="62"/>
      <c r="M32" s="59"/>
    </row>
    <row r="33" spans="1:13" s="22" customFormat="1" x14ac:dyDescent="0.2">
      <c r="A33" s="54">
        <v>11</v>
      </c>
      <c r="B33" s="54" t="s">
        <v>31</v>
      </c>
      <c r="C33" s="54" t="s">
        <v>33</v>
      </c>
      <c r="D33" s="55">
        <v>383164</v>
      </c>
      <c r="E33" s="60" t="s">
        <v>53</v>
      </c>
      <c r="F33" s="54" t="s">
        <v>35</v>
      </c>
      <c r="G33" s="54">
        <v>3</v>
      </c>
      <c r="H33" s="54" t="s">
        <v>26</v>
      </c>
      <c r="I33" s="61"/>
      <c r="J33" s="58">
        <f t="shared" ref="J33:J34" si="10">+I33*0.22</f>
        <v>0</v>
      </c>
      <c r="K33" s="58">
        <f t="shared" ref="K33:K34" si="11">+(I33+J33)*G33</f>
        <v>0</v>
      </c>
      <c r="L33" s="62"/>
      <c r="M33" s="59"/>
    </row>
    <row r="34" spans="1:13" s="22" customFormat="1" x14ac:dyDescent="0.2">
      <c r="A34" s="54">
        <v>12</v>
      </c>
      <c r="B34" s="54" t="s">
        <v>31</v>
      </c>
      <c r="C34" s="54" t="s">
        <v>33</v>
      </c>
      <c r="D34" s="55">
        <v>383170</v>
      </c>
      <c r="E34" s="60" t="s">
        <v>47</v>
      </c>
      <c r="F34" s="54" t="s">
        <v>35</v>
      </c>
      <c r="G34" s="54">
        <v>50</v>
      </c>
      <c r="H34" s="54" t="s">
        <v>26</v>
      </c>
      <c r="I34" s="62"/>
      <c r="J34" s="58">
        <f t="shared" si="10"/>
        <v>0</v>
      </c>
      <c r="K34" s="58">
        <f t="shared" si="11"/>
        <v>0</v>
      </c>
      <c r="L34" s="62"/>
      <c r="M34" s="59"/>
    </row>
    <row r="35" spans="1:13" s="22" customFormat="1" x14ac:dyDescent="0.2">
      <c r="A35" s="54">
        <f>A34+1</f>
        <v>13</v>
      </c>
      <c r="B35" s="54" t="s">
        <v>31</v>
      </c>
      <c r="C35" s="54" t="s">
        <v>33</v>
      </c>
      <c r="D35" s="55">
        <v>383171</v>
      </c>
      <c r="E35" s="60" t="s">
        <v>48</v>
      </c>
      <c r="F35" s="54" t="s">
        <v>35</v>
      </c>
      <c r="G35" s="54">
        <v>20</v>
      </c>
      <c r="H35" s="54" t="s">
        <v>26</v>
      </c>
      <c r="I35" s="62"/>
      <c r="J35" s="58">
        <f t="shared" ref="J35" si="12">+I35*0.22</f>
        <v>0</v>
      </c>
      <c r="K35" s="58">
        <f t="shared" ref="K35" si="13">+(I35+J35)*G35</f>
        <v>0</v>
      </c>
      <c r="L35" s="62"/>
      <c r="M35" s="59"/>
    </row>
    <row r="36" spans="1:13" s="22" customFormat="1" x14ac:dyDescent="0.2">
      <c r="A36" s="54">
        <f t="shared" ref="A36:A48" si="14">A35+1</f>
        <v>14</v>
      </c>
      <c r="B36" s="54" t="s">
        <v>31</v>
      </c>
      <c r="C36" s="54" t="s">
        <v>33</v>
      </c>
      <c r="D36" s="55">
        <v>383172</v>
      </c>
      <c r="E36" s="60" t="s">
        <v>49</v>
      </c>
      <c r="F36" s="54" t="s">
        <v>35</v>
      </c>
      <c r="G36" s="54">
        <v>20</v>
      </c>
      <c r="H36" s="54" t="s">
        <v>26</v>
      </c>
      <c r="I36" s="62"/>
      <c r="J36" s="58">
        <f t="shared" ref="J36" si="15">+I36*0.22</f>
        <v>0</v>
      </c>
      <c r="K36" s="58">
        <f t="shared" ref="K36" si="16">+(I36+J36)*G36</f>
        <v>0</v>
      </c>
      <c r="L36" s="62"/>
      <c r="M36" s="59"/>
    </row>
    <row r="37" spans="1:13" s="22" customFormat="1" x14ac:dyDescent="0.2">
      <c r="A37" s="54">
        <f t="shared" si="14"/>
        <v>15</v>
      </c>
      <c r="B37" s="54" t="s">
        <v>31</v>
      </c>
      <c r="C37" s="54" t="s">
        <v>33</v>
      </c>
      <c r="D37" s="55">
        <v>383127</v>
      </c>
      <c r="E37" s="60" t="s">
        <v>50</v>
      </c>
      <c r="F37" s="54" t="s">
        <v>35</v>
      </c>
      <c r="G37" s="54">
        <v>15</v>
      </c>
      <c r="H37" s="54" t="s">
        <v>26</v>
      </c>
      <c r="I37" s="62"/>
      <c r="J37" s="58">
        <f t="shared" ref="J37:J41" si="17">+I37*0.22</f>
        <v>0</v>
      </c>
      <c r="K37" s="58">
        <f t="shared" ref="K37:K41" si="18">+(I37+J37)*G37</f>
        <v>0</v>
      </c>
      <c r="L37" s="62"/>
      <c r="M37" s="59"/>
    </row>
    <row r="38" spans="1:13" s="22" customFormat="1" x14ac:dyDescent="0.2">
      <c r="A38" s="54">
        <f t="shared" si="14"/>
        <v>16</v>
      </c>
      <c r="B38" s="54" t="s">
        <v>31</v>
      </c>
      <c r="C38" s="54" t="s">
        <v>33</v>
      </c>
      <c r="D38" s="55">
        <v>383173</v>
      </c>
      <c r="E38" s="60" t="s">
        <v>52</v>
      </c>
      <c r="F38" s="54" t="s">
        <v>35</v>
      </c>
      <c r="G38" s="54">
        <v>4</v>
      </c>
      <c r="H38" s="54" t="s">
        <v>26</v>
      </c>
      <c r="I38" s="62"/>
      <c r="J38" s="58">
        <f t="shared" si="17"/>
        <v>0</v>
      </c>
      <c r="K38" s="58">
        <f t="shared" si="18"/>
        <v>0</v>
      </c>
      <c r="L38" s="62"/>
      <c r="M38" s="59"/>
    </row>
    <row r="39" spans="1:13" s="22" customFormat="1" x14ac:dyDescent="0.2">
      <c r="A39" s="54">
        <f t="shared" si="14"/>
        <v>17</v>
      </c>
      <c r="B39" s="54" t="s">
        <v>31</v>
      </c>
      <c r="C39" s="54" t="s">
        <v>33</v>
      </c>
      <c r="D39" s="55">
        <v>383174</v>
      </c>
      <c r="E39" s="60" t="s">
        <v>54</v>
      </c>
      <c r="F39" s="54" t="s">
        <v>35</v>
      </c>
      <c r="G39" s="54">
        <v>4</v>
      </c>
      <c r="H39" s="54" t="s">
        <v>26</v>
      </c>
      <c r="I39" s="62"/>
      <c r="J39" s="58">
        <f t="shared" si="17"/>
        <v>0</v>
      </c>
      <c r="K39" s="58">
        <f t="shared" si="18"/>
        <v>0</v>
      </c>
      <c r="L39" s="62"/>
      <c r="M39" s="59"/>
    </row>
    <row r="40" spans="1:13" s="22" customFormat="1" x14ac:dyDescent="0.2">
      <c r="A40" s="54">
        <f t="shared" si="14"/>
        <v>18</v>
      </c>
      <c r="B40" s="54" t="s">
        <v>31</v>
      </c>
      <c r="C40" s="54" t="s">
        <v>33</v>
      </c>
      <c r="D40" s="55">
        <v>383175</v>
      </c>
      <c r="E40" s="60" t="s">
        <v>55</v>
      </c>
      <c r="F40" s="54" t="s">
        <v>35</v>
      </c>
      <c r="G40" s="54">
        <v>4</v>
      </c>
      <c r="H40" s="54" t="s">
        <v>26</v>
      </c>
      <c r="I40" s="62"/>
      <c r="J40" s="58">
        <f t="shared" si="17"/>
        <v>0</v>
      </c>
      <c r="K40" s="58">
        <f t="shared" si="18"/>
        <v>0</v>
      </c>
      <c r="L40" s="62"/>
      <c r="M40" s="59"/>
    </row>
    <row r="41" spans="1:13" s="22" customFormat="1" x14ac:dyDescent="0.2">
      <c r="A41" s="54">
        <f t="shared" si="14"/>
        <v>19</v>
      </c>
      <c r="B41" s="54" t="s">
        <v>31</v>
      </c>
      <c r="C41" s="54" t="s">
        <v>33</v>
      </c>
      <c r="D41" s="55">
        <v>383176</v>
      </c>
      <c r="E41" s="60" t="s">
        <v>56</v>
      </c>
      <c r="F41" s="54" t="s">
        <v>35</v>
      </c>
      <c r="G41" s="54">
        <v>4</v>
      </c>
      <c r="H41" s="54" t="s">
        <v>26</v>
      </c>
      <c r="I41" s="62"/>
      <c r="J41" s="58">
        <f t="shared" si="17"/>
        <v>0</v>
      </c>
      <c r="K41" s="58">
        <f t="shared" si="18"/>
        <v>0</v>
      </c>
      <c r="L41" s="62"/>
      <c r="M41" s="59"/>
    </row>
    <row r="42" spans="1:13" x14ac:dyDescent="0.2">
      <c r="A42" s="54">
        <f t="shared" si="14"/>
        <v>20</v>
      </c>
      <c r="B42" s="54" t="s">
        <v>31</v>
      </c>
      <c r="C42" s="54" t="s">
        <v>33</v>
      </c>
      <c r="D42" s="65">
        <v>383177</v>
      </c>
      <c r="E42" s="66" t="s">
        <v>57</v>
      </c>
      <c r="F42" s="54" t="s">
        <v>35</v>
      </c>
      <c r="G42" s="29">
        <v>4</v>
      </c>
      <c r="H42" s="54" t="s">
        <v>26</v>
      </c>
      <c r="I42" s="62"/>
      <c r="J42" s="58">
        <f t="shared" ref="J42:J48" si="19">+I42*0.22</f>
        <v>0</v>
      </c>
      <c r="K42" s="58">
        <f t="shared" ref="K42:K48" si="20">+(I42+J42)*G42</f>
        <v>0</v>
      </c>
      <c r="L42" s="72"/>
      <c r="M42" s="41"/>
    </row>
    <row r="43" spans="1:13" x14ac:dyDescent="0.2">
      <c r="A43" s="54">
        <f t="shared" si="14"/>
        <v>21</v>
      </c>
      <c r="B43" s="54" t="s">
        <v>31</v>
      </c>
      <c r="C43" s="54" t="s">
        <v>33</v>
      </c>
      <c r="D43" s="65">
        <v>383178</v>
      </c>
      <c r="E43" s="66" t="s">
        <v>58</v>
      </c>
      <c r="F43" s="54" t="s">
        <v>35</v>
      </c>
      <c r="G43" s="29">
        <v>4</v>
      </c>
      <c r="H43" s="54" t="s">
        <v>26</v>
      </c>
      <c r="I43" s="62"/>
      <c r="J43" s="58">
        <f t="shared" si="19"/>
        <v>0</v>
      </c>
      <c r="K43" s="58">
        <f t="shared" si="20"/>
        <v>0</v>
      </c>
      <c r="L43" s="72"/>
      <c r="M43" s="41"/>
    </row>
    <row r="44" spans="1:13" x14ac:dyDescent="0.2">
      <c r="A44" s="54">
        <f t="shared" si="14"/>
        <v>22</v>
      </c>
      <c r="B44" s="54" t="s">
        <v>31</v>
      </c>
      <c r="C44" s="54" t="s">
        <v>33</v>
      </c>
      <c r="D44" s="65">
        <v>383179</v>
      </c>
      <c r="E44" s="56" t="s">
        <v>59</v>
      </c>
      <c r="F44" s="54" t="s">
        <v>35</v>
      </c>
      <c r="G44" s="29">
        <v>4</v>
      </c>
      <c r="H44" s="54" t="s">
        <v>26</v>
      </c>
      <c r="I44" s="62"/>
      <c r="J44" s="58">
        <f t="shared" si="19"/>
        <v>0</v>
      </c>
      <c r="K44" s="58">
        <f t="shared" si="20"/>
        <v>0</v>
      </c>
      <c r="L44" s="72"/>
      <c r="M44" s="41"/>
    </row>
    <row r="45" spans="1:13" x14ac:dyDescent="0.2">
      <c r="A45" s="54">
        <f t="shared" si="14"/>
        <v>23</v>
      </c>
      <c r="B45" s="54" t="s">
        <v>31</v>
      </c>
      <c r="C45" s="54" t="s">
        <v>33</v>
      </c>
      <c r="D45" s="65">
        <v>383180</v>
      </c>
      <c r="E45" s="56" t="s">
        <v>60</v>
      </c>
      <c r="F45" s="54" t="s">
        <v>35</v>
      </c>
      <c r="G45" s="29">
        <v>4</v>
      </c>
      <c r="H45" s="54" t="s">
        <v>26</v>
      </c>
      <c r="I45" s="62"/>
      <c r="J45" s="58">
        <f t="shared" si="19"/>
        <v>0</v>
      </c>
      <c r="K45" s="58">
        <f t="shared" si="20"/>
        <v>0</v>
      </c>
      <c r="L45" s="72"/>
      <c r="M45" s="41"/>
    </row>
    <row r="46" spans="1:13" x14ac:dyDescent="0.2">
      <c r="A46" s="54">
        <f t="shared" si="14"/>
        <v>24</v>
      </c>
      <c r="B46" s="54" t="s">
        <v>31</v>
      </c>
      <c r="C46" s="54" t="s">
        <v>33</v>
      </c>
      <c r="D46" s="65">
        <v>383181</v>
      </c>
      <c r="E46" s="56" t="s">
        <v>61</v>
      </c>
      <c r="F46" s="54" t="s">
        <v>35</v>
      </c>
      <c r="G46" s="29">
        <v>4</v>
      </c>
      <c r="H46" s="54" t="s">
        <v>26</v>
      </c>
      <c r="I46" s="62"/>
      <c r="J46" s="58">
        <f t="shared" si="19"/>
        <v>0</v>
      </c>
      <c r="K46" s="58">
        <f t="shared" si="20"/>
        <v>0</v>
      </c>
      <c r="L46" s="72"/>
      <c r="M46" s="41"/>
    </row>
    <row r="47" spans="1:13" x14ac:dyDescent="0.2">
      <c r="A47" s="54">
        <f t="shared" si="14"/>
        <v>25</v>
      </c>
      <c r="B47" s="54" t="s">
        <v>31</v>
      </c>
      <c r="C47" s="54" t="s">
        <v>33</v>
      </c>
      <c r="D47" s="65">
        <v>383182</v>
      </c>
      <c r="E47" s="56" t="s">
        <v>62</v>
      </c>
      <c r="F47" s="54" t="s">
        <v>35</v>
      </c>
      <c r="G47" s="29">
        <v>4</v>
      </c>
      <c r="H47" s="54" t="s">
        <v>26</v>
      </c>
      <c r="I47" s="62"/>
      <c r="J47" s="58">
        <f t="shared" si="19"/>
        <v>0</v>
      </c>
      <c r="K47" s="58">
        <f t="shared" si="20"/>
        <v>0</v>
      </c>
      <c r="L47" s="72"/>
      <c r="M47" s="41"/>
    </row>
    <row r="48" spans="1:13" x14ac:dyDescent="0.2">
      <c r="A48" s="54">
        <f t="shared" si="14"/>
        <v>26</v>
      </c>
      <c r="B48" s="54" t="s">
        <v>31</v>
      </c>
      <c r="C48" s="54" t="s">
        <v>33</v>
      </c>
      <c r="D48" s="65">
        <v>383183</v>
      </c>
      <c r="E48" s="56" t="s">
        <v>63</v>
      </c>
      <c r="F48" s="54" t="s">
        <v>35</v>
      </c>
      <c r="G48" s="29">
        <v>4</v>
      </c>
      <c r="H48" s="54" t="s">
        <v>26</v>
      </c>
      <c r="I48" s="62"/>
      <c r="J48" s="58">
        <f>+I48*0.22</f>
        <v>0</v>
      </c>
      <c r="K48" s="58">
        <f>+(I48+J48)*G48</f>
        <v>0</v>
      </c>
      <c r="L48" s="72"/>
      <c r="M48" s="41"/>
    </row>
    <row r="49" spans="1:12" x14ac:dyDescent="0.2">
      <c r="A49" s="51"/>
      <c r="B49" s="51"/>
      <c r="C49" s="51"/>
      <c r="D49" s="52"/>
      <c r="E49" s="52"/>
      <c r="F49" s="52"/>
      <c r="G49" s="51"/>
      <c r="H49" s="52"/>
      <c r="I49" s="63"/>
      <c r="J49" s="64"/>
      <c r="K49" s="52"/>
      <c r="L49" s="52"/>
    </row>
    <row r="50" spans="1:12" x14ac:dyDescent="0.2">
      <c r="I50" s="8"/>
    </row>
    <row r="51" spans="1:12" x14ac:dyDescent="0.2">
      <c r="I51" s="8"/>
    </row>
    <row r="54" spans="1:12" x14ac:dyDescent="0.2">
      <c r="I54" s="29" t="s">
        <v>28</v>
      </c>
      <c r="J54" s="29" t="s">
        <v>29</v>
      </c>
    </row>
    <row r="55" spans="1:12" ht="25.5" x14ac:dyDescent="0.2">
      <c r="I55" s="30" t="s">
        <v>64</v>
      </c>
      <c r="J55" s="30" t="s">
        <v>65</v>
      </c>
    </row>
  </sheetData>
  <sheetProtection algorithmName="SHA-512" hashValue="P53D7crwLU7hQk7j/KU8Ozs6TLul0Y+YQwXQnlOEKphm+3X+qzhrHxTHR0wYmveFsw3kkke0fWzwCSNFRXbmwA==" saltValue="5vn4R1+nqAxJUz5H1uNX3A==" spinCount="100000" sheet="1" objects="1" scenarios="1"/>
  <autoFilter ref="A21:L22"/>
  <sortState ref="C23:G31">
    <sortCondition ref="C23:C31"/>
    <sortCondition ref="E23:E31"/>
  </sortState>
  <pageMargins left="0.31496062992125984" right="0.31496062992125984" top="0.55118110236220474" bottom="0.55118110236220474" header="0.31496062992125984" footer="0.31496062992125984"/>
  <pageSetup paperSize="9" scale="65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2021-09-28T13:03:46Z</cp:lastPrinted>
  <dcterms:created xsi:type="dcterms:W3CDTF">2019-08-27T18:47:03Z</dcterms:created>
  <dcterms:modified xsi:type="dcterms:W3CDTF">2022-09-02T14:12:39Z</dcterms:modified>
</cp:coreProperties>
</file>